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1760" activeTab="1"/>
  </bookViews>
  <sheets>
    <sheet name="прил 10" sheetId="3" r:id="rId1"/>
    <sheet name="Прил 11" sheetId="1" r:id="rId2"/>
    <sheet name="Прил 12" sheetId="2" r:id="rId3"/>
  </sheets>
  <externalReferences>
    <externalReference r:id="rId4"/>
    <externalReference r:id="rId5"/>
  </externalReferences>
  <definedNames>
    <definedName name="_xlnm.Print_Area" localSheetId="1">'Прил 11'!$A$1:$T$19</definedName>
    <definedName name="_xlnm.Print_Area" localSheetId="2">'Прил 12'!$A$4:$Q$28</definedName>
  </definedNames>
  <calcPr calcId="145621"/>
</workbook>
</file>

<file path=xl/calcChain.xml><?xml version="1.0" encoding="utf-8"?>
<calcChain xmlns="http://schemas.openxmlformats.org/spreadsheetml/2006/main">
  <c r="J12" i="2" l="1"/>
  <c r="J11" i="2"/>
  <c r="J15" i="2"/>
  <c r="M11" i="1"/>
  <c r="M9" i="1"/>
  <c r="M13" i="1"/>
  <c r="P12" i="1" l="1"/>
  <c r="P11" i="1"/>
  <c r="P9" i="1"/>
  <c r="R12" i="1"/>
  <c r="R11" i="1"/>
  <c r="R9" i="1" s="1"/>
  <c r="N11" i="1"/>
  <c r="L11" i="1" l="1"/>
  <c r="M12" i="1"/>
  <c r="L12" i="1"/>
  <c r="L22" i="2" l="1"/>
  <c r="L15" i="2"/>
  <c r="L13" i="2"/>
  <c r="K13" i="2"/>
  <c r="J22" i="2"/>
  <c r="I22" i="2"/>
  <c r="I15" i="2"/>
  <c r="O11" i="1"/>
  <c r="O17" i="1"/>
  <c r="N13" i="1" l="1"/>
  <c r="N17" i="1"/>
  <c r="N12" i="1" l="1"/>
  <c r="P17" i="1"/>
  <c r="P13" i="1"/>
  <c r="O9" i="1" l="1"/>
  <c r="O13" i="2"/>
  <c r="M13" i="2"/>
  <c r="O15" i="2"/>
  <c r="M15" i="2"/>
  <c r="K12" i="2"/>
  <c r="K11" i="2"/>
  <c r="K15" i="2"/>
  <c r="K8" i="2" l="1"/>
  <c r="O11" i="2"/>
  <c r="O12" i="2"/>
  <c r="O8" i="2" s="1"/>
  <c r="M11" i="2" l="1"/>
  <c r="M12" i="2"/>
  <c r="M8" i="2" s="1"/>
  <c r="L11" i="2" l="1"/>
  <c r="L12" i="2"/>
  <c r="L8" i="2" s="1"/>
  <c r="O22" i="2" l="1"/>
  <c r="M22" i="2"/>
  <c r="K22" i="2"/>
  <c r="R17" i="1"/>
  <c r="R13" i="1"/>
  <c r="N9" i="1" l="1"/>
  <c r="O13" i="1"/>
  <c r="I10" i="2" l="1"/>
  <c r="I8" i="2" s="1"/>
  <c r="J10" i="2"/>
  <c r="J8" i="2" s="1"/>
  <c r="A5" i="3" l="1"/>
  <c r="B5" i="3"/>
  <c r="C5" i="3"/>
  <c r="D5" i="3"/>
  <c r="E5" i="3"/>
  <c r="G5" i="3"/>
  <c r="K5" i="3"/>
  <c r="M5" i="3"/>
  <c r="E6" i="3"/>
  <c r="G6" i="3"/>
  <c r="G7" i="3"/>
  <c r="I7" i="3"/>
  <c r="E8" i="3"/>
  <c r="F8" i="3"/>
  <c r="G8" i="3"/>
  <c r="H8" i="3"/>
  <c r="I8" i="3"/>
  <c r="J8" i="3"/>
  <c r="K8" i="3"/>
  <c r="L8" i="3"/>
  <c r="A9" i="3"/>
  <c r="B9" i="3"/>
  <c r="C9" i="3"/>
  <c r="D9" i="3"/>
  <c r="E9" i="3"/>
  <c r="F9" i="3"/>
  <c r="G9" i="3"/>
  <c r="H9" i="3"/>
  <c r="I9" i="3"/>
  <c r="J9" i="3"/>
  <c r="K9" i="3"/>
  <c r="L9" i="3"/>
  <c r="M9" i="3"/>
  <c r="A11" i="3"/>
  <c r="B11" i="3"/>
  <c r="C11" i="3"/>
  <c r="E11" i="3"/>
  <c r="F11" i="3"/>
  <c r="J11" i="3"/>
  <c r="K11" i="3"/>
  <c r="L11" i="3"/>
  <c r="M11" i="3"/>
  <c r="A12" i="3"/>
  <c r="B12" i="3"/>
  <c r="C12" i="3"/>
  <c r="E12" i="3"/>
  <c r="F12" i="3"/>
  <c r="J12" i="3"/>
  <c r="K12" i="3"/>
  <c r="L12" i="3"/>
  <c r="M12" i="3"/>
  <c r="A13" i="3"/>
  <c r="B13" i="3"/>
  <c r="C13" i="3"/>
  <c r="E13" i="3"/>
  <c r="F13" i="3"/>
  <c r="I13" i="3"/>
  <c r="J13" i="3"/>
  <c r="K13" i="3"/>
  <c r="L13" i="3"/>
  <c r="M10" i="2" l="1"/>
  <c r="Q19" i="1" l="1"/>
  <c r="Q16" i="1"/>
  <c r="Q12" i="1" s="1"/>
  <c r="Q15" i="1"/>
  <c r="Q11" i="1" s="1"/>
  <c r="Q13" i="1" l="1"/>
  <c r="Q9" i="1"/>
  <c r="N10" i="2"/>
  <c r="N13" i="2"/>
  <c r="P13" i="2" l="1"/>
  <c r="P10" i="2"/>
  <c r="N11" i="2" l="1"/>
  <c r="H13" i="2"/>
  <c r="G13" i="2"/>
  <c r="F13" i="2"/>
  <c r="H10" i="2"/>
  <c r="G10" i="2"/>
  <c r="F10" i="2"/>
  <c r="N12" i="2"/>
  <c r="H26" i="2"/>
  <c r="G26" i="2"/>
  <c r="F26" i="2"/>
  <c r="H25" i="2"/>
  <c r="G25" i="2"/>
  <c r="F25" i="2"/>
  <c r="E26" i="2"/>
  <c r="E25" i="2" l="1"/>
  <c r="E22" i="2" s="1"/>
  <c r="H19" i="1" s="1"/>
  <c r="H17" i="1" s="1"/>
  <c r="E18" i="2"/>
  <c r="N22" i="2"/>
  <c r="Q17" i="1" s="1"/>
  <c r="G18" i="2"/>
  <c r="G11" i="2" s="1"/>
  <c r="H18" i="2"/>
  <c r="H11" i="2" s="1"/>
  <c r="G22" i="2"/>
  <c r="J19" i="1" s="1"/>
  <c r="J17" i="1" s="1"/>
  <c r="F22" i="2"/>
  <c r="I19" i="1" s="1"/>
  <c r="I17" i="1" s="1"/>
  <c r="P25" i="2"/>
  <c r="F18" i="2"/>
  <c r="N15" i="2"/>
  <c r="P18" i="2"/>
  <c r="H22" i="2"/>
  <c r="E13" i="2"/>
  <c r="E10" i="2"/>
  <c r="E11" i="2" l="1"/>
  <c r="N8" i="2"/>
  <c r="F19" i="2"/>
  <c r="F12" i="2" s="1"/>
  <c r="P26" i="2"/>
  <c r="P22" i="2" s="1"/>
  <c r="S19" i="1" s="1"/>
  <c r="S17" i="1" s="1"/>
  <c r="P11" i="2"/>
  <c r="F11" i="2"/>
  <c r="K19" i="1"/>
  <c r="F15" i="2" l="1"/>
  <c r="I15" i="1" s="1"/>
  <c r="I11" i="1" s="1"/>
  <c r="I9" i="1" s="1"/>
  <c r="P19" i="2"/>
  <c r="F8" i="2"/>
  <c r="H19" i="2"/>
  <c r="G19" i="2"/>
  <c r="K17" i="1"/>
  <c r="I13" i="1" l="1"/>
  <c r="E19" i="2"/>
  <c r="P12" i="2"/>
  <c r="P8" i="2" s="1"/>
  <c r="P15" i="2"/>
  <c r="S15" i="1" s="1"/>
  <c r="G12" i="2"/>
  <c r="G8" i="2" s="1"/>
  <c r="G15" i="2"/>
  <c r="J15" i="1" s="1"/>
  <c r="H15" i="2"/>
  <c r="H12" i="2"/>
  <c r="E15" i="2" l="1"/>
  <c r="H15" i="1" s="1"/>
  <c r="E12" i="2"/>
  <c r="E8" i="2" s="1"/>
  <c r="S13" i="1"/>
  <c r="S11" i="1"/>
  <c r="S9" i="1" s="1"/>
  <c r="H8" i="2"/>
  <c r="K15" i="1"/>
  <c r="J13" i="1"/>
  <c r="J11" i="1"/>
  <c r="J9" i="1" s="1"/>
  <c r="H11" i="1" l="1"/>
  <c r="H9" i="1" s="1"/>
  <c r="H13" i="1"/>
  <c r="K11" i="1"/>
  <c r="K13" i="1"/>
  <c r="K9" i="1" l="1"/>
  <c r="L13" i="1"/>
  <c r="L17" i="1"/>
  <c r="M17" i="1"/>
  <c r="L9" i="1" l="1"/>
</calcChain>
</file>

<file path=xl/sharedStrings.xml><?xml version="1.0" encoding="utf-8"?>
<sst xmlns="http://schemas.openxmlformats.org/spreadsheetml/2006/main" count="121" uniqueCount="45">
  <si>
    <t>Статус (муниципальная программа, подпрограмма)</t>
  </si>
  <si>
    <t>Наименование  программы, подпрограммы</t>
  </si>
  <si>
    <t>Наименование главного распорядителя бюджетных средств (далее ГРБС)</t>
  </si>
  <si>
    <t>Код бюджетной классификации</t>
  </si>
  <si>
    <t>Оценка расходов (тыс.руб), годы</t>
  </si>
  <si>
    <t xml:space="preserve"> ГРБС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</si>
  <si>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</si>
  <si>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</si>
  <si>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</si>
  <si>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</si>
  <si>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005</t>
  </si>
  <si>
    <t>администрация Тасевского района</t>
  </si>
  <si>
    <t>Подпрограмма 1</t>
  </si>
  <si>
    <t>всего расходные обязательства по подпрограмме</t>
  </si>
  <si>
    <t>Подпрограмма 2</t>
  </si>
  <si>
    <t>Молодежь Тасеевского района в XXI веке</t>
  </si>
  <si>
    <t>«Вовлечение молодежи Тасеевского района в социальную практику»</t>
  </si>
  <si>
    <t>«Патриотическое воспитание молодежи Красноярского края»</t>
  </si>
  <si>
    <t>Статус</t>
  </si>
  <si>
    <t>Наименование муниципальной программы, подпрограммы муниципальной программы</t>
  </si>
  <si>
    <t>Всего</t>
  </si>
  <si>
    <t>в том числе</t>
  </si>
  <si>
    <t>Федеральный бюджет</t>
  </si>
  <si>
    <t>краевой бюджет</t>
  </si>
  <si>
    <t>внебюджетные источники</t>
  </si>
  <si>
    <t>бюджет муниципального района</t>
  </si>
  <si>
    <t>юридические лица</t>
  </si>
  <si>
    <t>ЦСР</t>
  </si>
  <si>
    <t>ВР</t>
  </si>
  <si>
    <t>План</t>
  </si>
  <si>
    <t>Факт</t>
  </si>
  <si>
    <t>план</t>
  </si>
  <si>
    <t>факт</t>
  </si>
  <si>
    <t xml:space="preserve">Информация 
об использовании бюджетных ассигнований местного бюджета и иных средств на реализацию программы с указанием плановых и фактических значений
муниципальной программы «Молодежь Тасеевского района в XXI веке» </t>
  </si>
  <si>
    <t>Источники финансирования</t>
  </si>
  <si>
    <t>Плановый период</t>
  </si>
  <si>
    <t>Примечание</t>
  </si>
  <si>
    <t xml:space="preserve"> РзПр</t>
  </si>
  <si>
    <t>Расходы по годам</t>
  </si>
  <si>
    <t xml:space="preserve">Информация 
о целевых показателях муниципальной программы и показателях результативности подпрограмм и отдельных мероприятий муниципальной программы 
«Молодежь Тасеевского района в XXI веке» </t>
  </si>
  <si>
    <t>Приложение 12</t>
  </si>
  <si>
    <t>Приложение 11</t>
  </si>
  <si>
    <t>Информация
о целевых показателях муниципальной  программы и показателях результативности подпрограмм и отдельных мероприятий муниципальной программы
(Молодежь Тасеевского района в XXI веке)</t>
  </si>
  <si>
    <t>Приложение 10</t>
  </si>
  <si>
    <t>Цель муниципальной программы: Совершенствование условий для развития потенциала молодежи и его реализации в интересах развития Тасеевского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</si>
</sst>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4" fontId="4" fillId="0" borderId="0" xfId="0" applyNumberFormat="1" applyFont="1"/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7" fillId="0" borderId="0" xfId="0" applyFont="1"/>
    <xf numFmtId="4" fontId="2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4" fontId="0" fillId="0" borderId="0" xfId="0" applyNumberFormat="1"/>
    <xf numFmtId="0" fontId="1" fillId="0" borderId="0" xfId="1" applyFont="1"/>
    <xf numFmtId="0" fontId="8" fillId="0" borderId="0" xfId="1"/>
    <xf numFmtId="0" fontId="1" fillId="0" borderId="1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1" fillId="0" borderId="1" xfId="0" applyFont="1" applyBorder="1"/>
    <xf numFmtId="0" fontId="1" fillId="0" borderId="1" xfId="1" applyFont="1" applyBorder="1" applyAlignment="1">
      <alignment vertical="center" wrapText="1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wrapText="1"/>
    </xf>
    <xf numFmtId="0" fontId="1" fillId="0" borderId="1" xfId="1" applyFont="1" applyBorder="1" applyAlignment="1">
      <alignment horizontal="center" vertical="center" wrapText="1"/>
    </xf>
    <xf numFmtId="0" fontId="8" fillId="0" borderId="1" xfId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zak\Users\&#1043;&#1086;&#1083;&#1102;&#1082;&#1086;&#1074;&#1072;%20&#1053;%20&#1051;\AppData\Roaming\Bimoid\Users\User0004\RcvdFiles\&#1057;&#1083;&#1077;&#1079;&#1072;&#1082;%20&#1058;.&#1052;\12.&#1054;&#1090;&#1095;&#1077;&#1090;%20&#1052;&#1055;%20&#1057;&#1056;&#1043;&#1054;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zak\Users\&#1043;&#1086;&#1083;&#1102;&#1082;&#1086;&#1074;&#1072;%20&#1053;%20&#1051;\AppData\Roaming\Bimoid\Users\User0004\RcvdFiles\&#1057;&#1083;&#1077;&#1079;&#1072;&#1082;%20&#1058;.&#1052;\7.&#1054;&#1090;&#1095;&#1077;&#1090;%20&#1087;&#1086;%20&#1052;&#1055;%20&#1052;&#1086;&#1083;&#1086;&#1076;&#1077;&#1078;&#1100;%20&#1079;&#1072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0"/>
      <sheetName val="Прил 11"/>
      <sheetName val="Прил 12"/>
    </sheetNames>
    <sheetDataSet>
      <sheetData sheetId="0">
        <row r="5">
          <cell r="A5" t="str">
            <v>N п/п</v>
          </cell>
          <cell r="B5" t="str">
            <v>Цель, целевые показатели, задачи, показатели результативности</v>
          </cell>
          <cell r="C5" t="str">
            <v>Ед. измерения</v>
          </cell>
          <cell r="D5" t="str">
            <v>Весовой критерий</v>
          </cell>
          <cell r="E5" t="str">
            <v>Год, предшествующий отчетному году</v>
          </cell>
          <cell r="G5" t="str">
            <v>Отчетный год реализации муниципальной программы</v>
          </cell>
          <cell r="K5" t="str">
            <v>Плановый период</v>
          </cell>
          <cell r="M5" t="str">
            <v>Примечание (причины невыполнения показателей по муниципальной программе, выбор действий по преодолению)</v>
          </cell>
        </row>
        <row r="6">
          <cell r="E6">
            <v>2019</v>
          </cell>
          <cell r="G6">
            <v>2020</v>
          </cell>
        </row>
        <row r="7">
          <cell r="G7" t="str">
            <v>январь - июнь</v>
          </cell>
          <cell r="I7" t="str">
            <v>значение на конец года</v>
          </cell>
        </row>
        <row r="8">
          <cell r="E8" t="str">
            <v>план</v>
          </cell>
          <cell r="F8" t="str">
            <v>факт</v>
          </cell>
          <cell r="G8" t="str">
            <v>план</v>
          </cell>
          <cell r="H8" t="str">
            <v>факт</v>
          </cell>
          <cell r="I8" t="str">
            <v>план</v>
          </cell>
          <cell r="J8" t="str">
            <v>факт</v>
          </cell>
          <cell r="K8">
            <v>2021</v>
          </cell>
          <cell r="L8">
            <v>2022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7</v>
          </cell>
          <cell r="H9">
            <v>8</v>
          </cell>
          <cell r="I9">
            <v>9</v>
          </cell>
          <cell r="J9">
            <v>10</v>
          </cell>
          <cell r="K9">
            <v>11</v>
          </cell>
          <cell r="L9">
            <v>12</v>
          </cell>
          <cell r="M9">
            <v>13</v>
          </cell>
        </row>
        <row r="11">
          <cell r="A11">
            <v>1</v>
          </cell>
          <cell r="B11" t="str">
            <v>количество поддержанных социально-экономических проектов, реализуемых молодежью на территории Тасеевского района</v>
          </cell>
          <cell r="C11" t="str">
            <v xml:space="preserve">ед. </v>
          </cell>
          <cell r="E11">
            <v>25</v>
          </cell>
          <cell r="F11">
            <v>25</v>
          </cell>
          <cell r="J11">
            <v>16</v>
          </cell>
          <cell r="K11">
            <v>18</v>
          </cell>
          <cell r="L11">
            <v>20</v>
          </cell>
          <cell r="M11" t="str">
            <v>ввиду пандемии, проведение мероприятий по организации проектной деятельности были приостановлены</v>
          </cell>
        </row>
        <row r="12">
          <cell r="A12">
            <v>2</v>
          </cell>
          <cell r="B12" t="str">
            <v>количество молодых людей, являющихся членами проектной команды по реализации социально-экономических проектов Тасеевского района</v>
          </cell>
          <cell r="C12" t="str">
            <v>ед.</v>
          </cell>
          <cell r="E12">
            <v>120</v>
          </cell>
          <cell r="F12">
            <v>120</v>
          </cell>
          <cell r="J12">
            <v>80</v>
          </cell>
          <cell r="K12">
            <v>85</v>
          </cell>
          <cell r="L12">
            <v>90</v>
          </cell>
          <cell r="M12" t="str">
            <v>ввиду пандемии, сократилось число молодых людей, желающих принять участие в проектной деятельности</v>
          </cell>
        </row>
        <row r="13">
          <cell r="A13">
            <v>3</v>
          </cell>
          <cell r="B13" t="str">
            <v>Количество молодых граждан - участников мероприятий в сфере молодежной политики</v>
          </cell>
          <cell r="C13" t="str">
            <v>ед.</v>
          </cell>
          <cell r="E13">
            <v>400</v>
          </cell>
          <cell r="F13">
            <v>400</v>
          </cell>
          <cell r="I13">
            <v>400</v>
          </cell>
          <cell r="J13">
            <v>400</v>
          </cell>
          <cell r="K13">
            <v>400</v>
          </cell>
          <cell r="L13">
            <v>400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0"/>
      <sheetName val="Прил 11"/>
      <sheetName val="Прил 12"/>
    </sheetNames>
    <sheetDataSet>
      <sheetData sheetId="0" refreshError="1"/>
      <sheetData sheetId="1" refreshError="1"/>
      <sheetData sheetId="2" refreshError="1">
        <row r="8">
          <cell r="K8">
            <v>2707.22</v>
          </cell>
        </row>
        <row r="10">
          <cell r="K10">
            <v>0</v>
          </cell>
          <cell r="L1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opLeftCell="A5" zoomScale="80" zoomScaleNormal="80" workbookViewId="0">
      <selection activeCell="I11" sqref="I11:J13"/>
    </sheetView>
  </sheetViews>
  <sheetFormatPr defaultColWidth="9.140625" defaultRowHeight="15" x14ac:dyDescent="0.25"/>
  <cols>
    <col min="1" max="1" width="10.85546875" style="19" customWidth="1"/>
    <col min="2" max="2" width="30.7109375" style="19" customWidth="1"/>
    <col min="3" max="3" width="12.85546875" style="19" customWidth="1"/>
    <col min="4" max="4" width="11.85546875" style="19" customWidth="1"/>
    <col min="5" max="9" width="9.140625" style="19"/>
    <col min="10" max="10" width="10.7109375" style="19" customWidth="1"/>
    <col min="11" max="12" width="9.140625" style="19"/>
    <col min="13" max="13" width="20.85546875" style="19" customWidth="1"/>
    <col min="14" max="16384" width="9.140625" style="19"/>
  </cols>
  <sheetData>
    <row r="1" spans="1:13" s="18" customFormat="1" ht="15.75" x14ac:dyDescent="0.25">
      <c r="L1" s="67" t="s">
        <v>43</v>
      </c>
      <c r="M1" s="67"/>
    </row>
    <row r="2" spans="1:13" s="18" customFormat="1" ht="15.75" x14ac:dyDescent="0.25"/>
    <row r="3" spans="1:13" s="18" customFormat="1" ht="45" customHeight="1" x14ac:dyDescent="0.25">
      <c r="A3" s="68" t="s">
        <v>42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s="18" customFormat="1" ht="8.25" customHeight="1" x14ac:dyDescent="0.25"/>
    <row r="5" spans="1:13" ht="61.5" customHeight="1" x14ac:dyDescent="0.25">
      <c r="A5" s="69" t="str">
        <f>'[1]прил 10'!A5</f>
        <v>N п/п</v>
      </c>
      <c r="B5" s="69" t="str">
        <f>'[1]прил 10'!B5</f>
        <v>Цель, целевые показатели, задачи, показатели результативности</v>
      </c>
      <c r="C5" s="69" t="str">
        <f>'[1]прил 10'!C5</f>
        <v>Ед. измерения</v>
      </c>
      <c r="D5" s="69" t="str">
        <f>'[1]прил 10'!D5</f>
        <v>Весовой критерий</v>
      </c>
      <c r="E5" s="69" t="str">
        <f>'[1]прил 10'!E5</f>
        <v>Год, предшествующий отчетному году</v>
      </c>
      <c r="F5" s="69"/>
      <c r="G5" s="69" t="str">
        <f>'[1]прил 10'!G5</f>
        <v>Отчетный год реализации муниципальной программы</v>
      </c>
      <c r="H5" s="69"/>
      <c r="I5" s="69"/>
      <c r="J5" s="69"/>
      <c r="K5" s="69" t="str">
        <f>'[1]прил 10'!K5</f>
        <v>Плановый период</v>
      </c>
      <c r="L5" s="69"/>
      <c r="M5" s="69" t="str">
        <f>'[1]прил 10'!M5</f>
        <v>Примечание (причины невыполнения показателей по муниципальной программе, выбор действий по преодолению)</v>
      </c>
    </row>
    <row r="6" spans="1:13" ht="15.75" x14ac:dyDescent="0.25">
      <c r="A6" s="69"/>
      <c r="B6" s="69"/>
      <c r="C6" s="69"/>
      <c r="D6" s="69"/>
      <c r="E6" s="69">
        <f>'[1]прил 10'!E6</f>
        <v>2019</v>
      </c>
      <c r="F6" s="69"/>
      <c r="G6" s="69">
        <f>'[1]прил 10'!G6</f>
        <v>2020</v>
      </c>
      <c r="H6" s="69"/>
      <c r="I6" s="69"/>
      <c r="J6" s="69"/>
      <c r="K6" s="69"/>
      <c r="L6" s="69"/>
      <c r="M6" s="69"/>
    </row>
    <row r="7" spans="1:13" ht="31.5" customHeight="1" x14ac:dyDescent="0.25">
      <c r="A7" s="69"/>
      <c r="B7" s="69"/>
      <c r="C7" s="69"/>
      <c r="D7" s="69"/>
      <c r="E7" s="70"/>
      <c r="F7" s="70"/>
      <c r="G7" s="69" t="str">
        <f>'[1]прил 10'!G7</f>
        <v>январь - июнь</v>
      </c>
      <c r="H7" s="69"/>
      <c r="I7" s="69" t="str">
        <f>'[1]прил 10'!I7</f>
        <v>значение на конец года</v>
      </c>
      <c r="J7" s="69"/>
      <c r="K7" s="69"/>
      <c r="L7" s="69"/>
      <c r="M7" s="69"/>
    </row>
    <row r="8" spans="1:13" ht="15.75" x14ac:dyDescent="0.25">
      <c r="A8" s="69"/>
      <c r="B8" s="69"/>
      <c r="C8" s="69"/>
      <c r="D8" s="69"/>
      <c r="E8" s="20" t="str">
        <f>'[1]прил 10'!E8</f>
        <v>план</v>
      </c>
      <c r="F8" s="20" t="str">
        <f>'[1]прил 10'!F8</f>
        <v>факт</v>
      </c>
      <c r="G8" s="20" t="str">
        <f>'[1]прил 10'!G8</f>
        <v>план</v>
      </c>
      <c r="H8" s="20" t="str">
        <f>'[1]прил 10'!H8</f>
        <v>факт</v>
      </c>
      <c r="I8" s="20" t="str">
        <f>'[1]прил 10'!I8</f>
        <v>план</v>
      </c>
      <c r="J8" s="20" t="str">
        <f>'[1]прил 10'!J8</f>
        <v>факт</v>
      </c>
      <c r="K8" s="20">
        <f>'[1]прил 10'!K8</f>
        <v>2021</v>
      </c>
      <c r="L8" s="20">
        <f>'[1]прил 10'!L8</f>
        <v>2022</v>
      </c>
      <c r="M8" s="69"/>
    </row>
    <row r="9" spans="1:13" ht="15.75" x14ac:dyDescent="0.25">
      <c r="A9" s="20">
        <f>'[1]прил 10'!A9</f>
        <v>1</v>
      </c>
      <c r="B9" s="20">
        <f>'[1]прил 10'!B9</f>
        <v>2</v>
      </c>
      <c r="C9" s="20">
        <f>'[1]прил 10'!C9</f>
        <v>3</v>
      </c>
      <c r="D9" s="20">
        <f>'[1]прил 10'!D9</f>
        <v>4</v>
      </c>
      <c r="E9" s="20">
        <f>'[1]прил 10'!E9</f>
        <v>5</v>
      </c>
      <c r="F9" s="20">
        <f>'[1]прил 10'!F9</f>
        <v>6</v>
      </c>
      <c r="G9" s="20">
        <f>'[1]прил 10'!G9</f>
        <v>7</v>
      </c>
      <c r="H9" s="20">
        <f>'[1]прил 10'!H9</f>
        <v>8</v>
      </c>
      <c r="I9" s="20">
        <f>'[1]прил 10'!I9</f>
        <v>9</v>
      </c>
      <c r="J9" s="20">
        <f>'[1]прил 10'!J9</f>
        <v>10</v>
      </c>
      <c r="K9" s="20">
        <f>'[1]прил 10'!K9</f>
        <v>11</v>
      </c>
      <c r="L9" s="20">
        <f>'[1]прил 10'!L9</f>
        <v>12</v>
      </c>
      <c r="M9" s="20">
        <f>'[1]прил 10'!M9</f>
        <v>13</v>
      </c>
    </row>
    <row r="10" spans="1:13" ht="30.75" customHeight="1" x14ac:dyDescent="0.25">
      <c r="A10" s="20"/>
      <c r="B10" s="66" t="s">
        <v>44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13" ht="123.75" customHeight="1" x14ac:dyDescent="0.25">
      <c r="A11" s="21">
        <f>'[1]прил 10'!A11</f>
        <v>1</v>
      </c>
      <c r="B11" s="28" t="str">
        <f>'[1]прил 10'!B11</f>
        <v>количество поддержанных социально-экономических проектов, реализуемых молодежью на территории Тасеевского района</v>
      </c>
      <c r="C11" s="20" t="str">
        <f>'[1]прил 10'!C11</f>
        <v xml:space="preserve">ед. </v>
      </c>
      <c r="D11" s="27">
        <v>0.33</v>
      </c>
      <c r="E11" s="26">
        <f>'[1]прил 10'!E11</f>
        <v>25</v>
      </c>
      <c r="F11" s="26">
        <f>'[1]прил 10'!F11</f>
        <v>25</v>
      </c>
      <c r="G11" s="25"/>
      <c r="H11" s="26"/>
      <c r="I11" s="25">
        <v>18</v>
      </c>
      <c r="J11" s="39">
        <f>'[1]прил 10'!J11</f>
        <v>16</v>
      </c>
      <c r="K11" s="26">
        <f>'[1]прил 10'!K11</f>
        <v>18</v>
      </c>
      <c r="L11" s="26">
        <f>'[1]прил 10'!L11</f>
        <v>20</v>
      </c>
      <c r="M11" s="22" t="str">
        <f>'[1]прил 10'!M11</f>
        <v>ввиду пандемии, проведение мероприятий по организации проектной деятельности были приостановлены</v>
      </c>
    </row>
    <row r="12" spans="1:13" ht="95.25" customHeight="1" x14ac:dyDescent="0.25">
      <c r="A12" s="21">
        <f>'[1]прил 10'!A12</f>
        <v>2</v>
      </c>
      <c r="B12" s="28" t="str">
        <f>'[1]прил 10'!B12</f>
        <v>количество молодых людей, являющихся членами проектной команды по реализации социально-экономических проектов Тасеевского района</v>
      </c>
      <c r="C12" s="20" t="str">
        <f>'[1]прил 10'!C12</f>
        <v>ед.</v>
      </c>
      <c r="D12" s="27">
        <v>0.33</v>
      </c>
      <c r="E12" s="26">
        <f>'[1]прил 10'!E12</f>
        <v>120</v>
      </c>
      <c r="F12" s="26">
        <f>'[1]прил 10'!F12</f>
        <v>120</v>
      </c>
      <c r="G12" s="25"/>
      <c r="H12" s="26"/>
      <c r="I12" s="25">
        <v>85</v>
      </c>
      <c r="J12" s="39">
        <f>'[1]прил 10'!J12</f>
        <v>80</v>
      </c>
      <c r="K12" s="26">
        <f>'[1]прил 10'!K12</f>
        <v>85</v>
      </c>
      <c r="L12" s="26">
        <f>'[1]прил 10'!L12</f>
        <v>90</v>
      </c>
      <c r="M12" s="22" t="str">
        <f>'[1]прил 10'!M12</f>
        <v>ввиду пандемии, сократилось число молодых людей, желающих принять участие в проектной деятельности</v>
      </c>
    </row>
    <row r="13" spans="1:13" ht="103.5" customHeight="1" x14ac:dyDescent="0.25">
      <c r="A13" s="21">
        <f>'[1]прил 10'!A13</f>
        <v>3</v>
      </c>
      <c r="B13" s="28" t="str">
        <f>'[1]прил 10'!B13</f>
        <v>Количество молодых граждан - участников мероприятий в сфере молодежной политики</v>
      </c>
      <c r="C13" s="20" t="str">
        <f>'[1]прил 10'!C13</f>
        <v>ед.</v>
      </c>
      <c r="D13" s="27">
        <v>0.34</v>
      </c>
      <c r="E13" s="26">
        <f>'[1]прил 10'!E13</f>
        <v>400</v>
      </c>
      <c r="F13" s="26">
        <f>'[1]прил 10'!F13</f>
        <v>400</v>
      </c>
      <c r="G13" s="25"/>
      <c r="H13" s="26"/>
      <c r="I13" s="25">
        <f>'[1]прил 10'!I13</f>
        <v>400</v>
      </c>
      <c r="J13" s="39">
        <f>'[1]прил 10'!J13</f>
        <v>400</v>
      </c>
      <c r="K13" s="29">
        <f>'[1]прил 10'!K13</f>
        <v>400</v>
      </c>
      <c r="L13" s="29">
        <f>'[1]прил 10'!L13</f>
        <v>400</v>
      </c>
      <c r="M13" s="24"/>
    </row>
    <row r="14" spans="1:13" ht="129" customHeight="1" x14ac:dyDescent="0.25">
      <c r="A14" s="21"/>
      <c r="B14" s="22"/>
      <c r="C14" s="20"/>
      <c r="D14" s="27"/>
      <c r="E14" s="26"/>
      <c r="F14" s="26"/>
      <c r="G14" s="25"/>
      <c r="H14" s="26"/>
      <c r="I14" s="25"/>
      <c r="J14" s="39"/>
      <c r="K14" s="29"/>
      <c r="L14" s="29"/>
      <c r="M14" s="23"/>
    </row>
  </sheetData>
  <mergeCells count="16">
    <mergeCell ref="B10:M10"/>
    <mergeCell ref="L1:M1"/>
    <mergeCell ref="A3:M3"/>
    <mergeCell ref="A5:A8"/>
    <mergeCell ref="B5:B8"/>
    <mergeCell ref="C5:C8"/>
    <mergeCell ref="D5:D8"/>
    <mergeCell ref="E5:F5"/>
    <mergeCell ref="G5:J5"/>
    <mergeCell ref="K5:L7"/>
    <mergeCell ref="M5:M8"/>
    <mergeCell ref="E6:F6"/>
    <mergeCell ref="G6:J6"/>
    <mergeCell ref="E7:F7"/>
    <mergeCell ref="G7:H7"/>
    <mergeCell ref="I7:J7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topLeftCell="B1" zoomScale="90" zoomScaleNormal="90" workbookViewId="0">
      <selection activeCell="R16" sqref="R16"/>
    </sheetView>
  </sheetViews>
  <sheetFormatPr defaultRowHeight="15" x14ac:dyDescent="0.25"/>
  <cols>
    <col min="1" max="1" width="18.5703125" customWidth="1"/>
    <col min="2" max="2" width="25.5703125" customWidth="1"/>
    <col min="3" max="3" width="32.5703125" customWidth="1"/>
    <col min="5" max="5" width="11" customWidth="1"/>
    <col min="7" max="7" width="8.140625" customWidth="1"/>
    <col min="8" max="9" width="11.7109375" hidden="1" customWidth="1"/>
    <col min="10" max="11" width="12.28515625" hidden="1" customWidth="1"/>
    <col min="12" max="12" width="11" customWidth="1"/>
    <col min="13" max="13" width="11.140625" customWidth="1"/>
    <col min="14" max="14" width="13.85546875" bestFit="1" customWidth="1"/>
    <col min="15" max="15" width="13.85546875" customWidth="1"/>
    <col min="16" max="16" width="11.42578125" customWidth="1"/>
    <col min="17" max="17" width="9.140625" hidden="1" customWidth="1"/>
    <col min="18" max="18" width="10.85546875" customWidth="1"/>
    <col min="19" max="19" width="0.140625" hidden="1" customWidth="1"/>
    <col min="20" max="20" width="13.42578125" customWidth="1"/>
  </cols>
  <sheetData>
    <row r="1" spans="1:20" ht="15.75" x14ac:dyDescent="0.25">
      <c r="A1" s="7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 s="75" t="s">
        <v>41</v>
      </c>
      <c r="Q1" s="75"/>
      <c r="R1" s="75"/>
      <c r="S1" s="75"/>
      <c r="T1" s="75"/>
    </row>
    <row r="2" spans="1:20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73"/>
      <c r="M2" s="73"/>
      <c r="N2" s="73"/>
      <c r="O2" s="5"/>
    </row>
    <row r="3" spans="1:20" ht="15.75" x14ac:dyDescent="0.25">
      <c r="L3" s="1"/>
      <c r="M3" s="1"/>
    </row>
    <row r="4" spans="1:20" ht="47.25" customHeight="1" x14ac:dyDescent="0.25">
      <c r="A4" s="76" t="s">
        <v>39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20" ht="16.5" customHeight="1" x14ac:dyDescent="0.25">
      <c r="A6" s="72" t="s">
        <v>0</v>
      </c>
      <c r="B6" s="72" t="s">
        <v>1</v>
      </c>
      <c r="C6" s="72" t="s">
        <v>2</v>
      </c>
      <c r="D6" s="77" t="s">
        <v>3</v>
      </c>
      <c r="E6" s="77"/>
      <c r="F6" s="77"/>
      <c r="G6" s="77"/>
      <c r="H6" s="83" t="s">
        <v>38</v>
      </c>
      <c r="I6" s="71"/>
      <c r="J6" s="71"/>
      <c r="K6" s="71"/>
      <c r="L6" s="71"/>
      <c r="M6" s="71"/>
      <c r="N6" s="71"/>
      <c r="O6" s="71"/>
      <c r="P6" s="71"/>
      <c r="Q6" s="71"/>
      <c r="R6" s="71"/>
      <c r="S6" s="84"/>
      <c r="T6" s="74" t="s">
        <v>36</v>
      </c>
    </row>
    <row r="7" spans="1:20" ht="16.5" customHeight="1" x14ac:dyDescent="0.25">
      <c r="A7" s="72"/>
      <c r="B7" s="72"/>
      <c r="C7" s="72"/>
      <c r="D7" s="79" t="s">
        <v>5</v>
      </c>
      <c r="E7" s="81" t="s">
        <v>37</v>
      </c>
      <c r="F7" s="81" t="s">
        <v>27</v>
      </c>
      <c r="G7" s="81" t="s">
        <v>28</v>
      </c>
      <c r="H7" s="30"/>
      <c r="I7" s="31"/>
      <c r="J7" s="31"/>
      <c r="K7" s="31"/>
      <c r="L7" s="78">
        <v>2022</v>
      </c>
      <c r="M7" s="78"/>
      <c r="N7" s="71">
        <v>2023</v>
      </c>
      <c r="O7" s="71"/>
      <c r="P7" s="72" t="s">
        <v>35</v>
      </c>
      <c r="Q7" s="72"/>
      <c r="R7" s="72"/>
      <c r="S7" s="72"/>
      <c r="T7" s="74"/>
    </row>
    <row r="8" spans="1:20" s="14" customFormat="1" ht="27" customHeight="1" x14ac:dyDescent="0.25">
      <c r="A8" s="72"/>
      <c r="B8" s="72"/>
      <c r="C8" s="72"/>
      <c r="D8" s="80"/>
      <c r="E8" s="82"/>
      <c r="F8" s="82"/>
      <c r="G8" s="82"/>
      <c r="H8" s="32" t="s">
        <v>29</v>
      </c>
      <c r="I8" s="32" t="s">
        <v>30</v>
      </c>
      <c r="J8" s="32" t="s">
        <v>29</v>
      </c>
      <c r="K8" s="32" t="s">
        <v>30</v>
      </c>
      <c r="L8" s="37" t="s">
        <v>31</v>
      </c>
      <c r="M8" s="37" t="s">
        <v>32</v>
      </c>
      <c r="N8" s="58" t="s">
        <v>31</v>
      </c>
      <c r="O8" s="58" t="s">
        <v>32</v>
      </c>
      <c r="P8" s="58">
        <v>2024</v>
      </c>
      <c r="Q8" s="58"/>
      <c r="R8" s="58">
        <v>2025</v>
      </c>
      <c r="S8" s="33" t="s">
        <v>32</v>
      </c>
      <c r="T8" s="74"/>
    </row>
    <row r="9" spans="1:20" ht="32.25" customHeight="1" x14ac:dyDescent="0.25">
      <c r="A9" s="87" t="s">
        <v>6</v>
      </c>
      <c r="B9" s="87" t="s">
        <v>15</v>
      </c>
      <c r="C9" s="43" t="s">
        <v>7</v>
      </c>
      <c r="D9" s="44" t="s">
        <v>10</v>
      </c>
      <c r="E9" s="44" t="s">
        <v>8</v>
      </c>
      <c r="F9" s="44" t="s">
        <v>8</v>
      </c>
      <c r="G9" s="44" t="s">
        <v>8</v>
      </c>
      <c r="H9" s="45" t="e">
        <f>H11</f>
        <v>#REF!</v>
      </c>
      <c r="I9" s="45" t="e">
        <f t="shared" ref="I9:K9" si="0">I11</f>
        <v>#REF!</v>
      </c>
      <c r="J9" s="45" t="e">
        <f t="shared" si="0"/>
        <v>#REF!</v>
      </c>
      <c r="K9" s="45" t="e">
        <f t="shared" si="0"/>
        <v>#REF!</v>
      </c>
      <c r="L9" s="61">
        <f t="shared" ref="L9" si="1">L11+L12</f>
        <v>4342.5300000000007</v>
      </c>
      <c r="M9" s="61">
        <f>M11+M12</f>
        <v>4211.1099999999997</v>
      </c>
      <c r="N9" s="61">
        <f>N11+N12</f>
        <v>4357.26</v>
      </c>
      <c r="O9" s="61">
        <f>O11+O12</f>
        <v>4241.26</v>
      </c>
      <c r="P9" s="61">
        <f>P11+P12</f>
        <v>4111.8999999999996</v>
      </c>
      <c r="Q9" s="61">
        <f t="shared" ref="Q9" si="2">Q11+Q12</f>
        <v>2268.25</v>
      </c>
      <c r="R9" s="61">
        <f>R11+R12</f>
        <v>4111.8999999999996</v>
      </c>
      <c r="S9" s="34" t="e">
        <f t="shared" ref="S9" si="3">S11</f>
        <v>#REF!</v>
      </c>
      <c r="T9" s="35"/>
    </row>
    <row r="10" spans="1:20" ht="17.25" customHeight="1" x14ac:dyDescent="0.25">
      <c r="A10" s="88"/>
      <c r="B10" s="88"/>
      <c r="C10" s="43" t="s">
        <v>9</v>
      </c>
      <c r="D10" s="44"/>
      <c r="E10" s="47"/>
      <c r="F10" s="47"/>
      <c r="G10" s="47"/>
      <c r="H10" s="48"/>
      <c r="I10" s="48"/>
      <c r="J10" s="48"/>
      <c r="K10" s="48"/>
      <c r="L10" s="49"/>
      <c r="M10" s="49"/>
      <c r="N10" s="49"/>
      <c r="O10" s="49"/>
      <c r="P10" s="49"/>
      <c r="Q10" s="49"/>
      <c r="R10" s="49"/>
      <c r="S10" s="36"/>
      <c r="T10" s="35"/>
    </row>
    <row r="11" spans="1:20" ht="30.75" customHeight="1" x14ac:dyDescent="0.25">
      <c r="A11" s="88"/>
      <c r="B11" s="88"/>
      <c r="C11" s="43" t="s">
        <v>11</v>
      </c>
      <c r="D11" s="44" t="s">
        <v>10</v>
      </c>
      <c r="E11" s="47" t="s">
        <v>8</v>
      </c>
      <c r="F11" s="47" t="s">
        <v>8</v>
      </c>
      <c r="G11" s="47" t="s">
        <v>8</v>
      </c>
      <c r="H11" s="50" t="e">
        <f t="shared" ref="H11:P11" si="4">H15+H19</f>
        <v>#REF!</v>
      </c>
      <c r="I11" s="50" t="e">
        <f t="shared" si="4"/>
        <v>#REF!</v>
      </c>
      <c r="J11" s="50" t="e">
        <f t="shared" si="4"/>
        <v>#REF!</v>
      </c>
      <c r="K11" s="50" t="e">
        <f t="shared" si="4"/>
        <v>#REF!</v>
      </c>
      <c r="L11" s="49">
        <f t="shared" si="4"/>
        <v>4327.5300000000007</v>
      </c>
      <c r="M11" s="49">
        <f>M15+M19</f>
        <v>4211.1099999999997</v>
      </c>
      <c r="N11" s="49">
        <f t="shared" si="4"/>
        <v>4342.26</v>
      </c>
      <c r="O11" s="49">
        <f t="shared" si="4"/>
        <v>4241.26</v>
      </c>
      <c r="P11" s="49">
        <f t="shared" si="4"/>
        <v>4096.8999999999996</v>
      </c>
      <c r="Q11" s="49">
        <f t="shared" ref="Q11" si="5">Q15+Q19</f>
        <v>2268.25</v>
      </c>
      <c r="R11" s="49">
        <f>R15+R19</f>
        <v>4096.8999999999996</v>
      </c>
      <c r="S11" s="36" t="e">
        <f t="shared" ref="S11" si="6">S15+S19</f>
        <v>#REF!</v>
      </c>
      <c r="T11" s="35"/>
    </row>
    <row r="12" spans="1:20" ht="20.25" customHeight="1" x14ac:dyDescent="0.25">
      <c r="A12" s="89"/>
      <c r="B12" s="89"/>
      <c r="C12" s="51" t="s">
        <v>24</v>
      </c>
      <c r="D12" s="44" t="s">
        <v>10</v>
      </c>
      <c r="E12" s="47" t="s">
        <v>8</v>
      </c>
      <c r="F12" s="47" t="s">
        <v>8</v>
      </c>
      <c r="G12" s="47" t="s">
        <v>8</v>
      </c>
      <c r="H12" s="50"/>
      <c r="I12" s="50"/>
      <c r="J12" s="50"/>
      <c r="K12" s="50"/>
      <c r="L12" s="49">
        <f>L16</f>
        <v>15</v>
      </c>
      <c r="M12" s="49">
        <f>M16</f>
        <v>0</v>
      </c>
      <c r="N12" s="49">
        <f>N16</f>
        <v>15</v>
      </c>
      <c r="O12" s="49">
        <v>0</v>
      </c>
      <c r="P12" s="49">
        <f>P16</f>
        <v>15</v>
      </c>
      <c r="Q12" s="49">
        <f t="shared" ref="Q12" si="7">Q16</f>
        <v>0</v>
      </c>
      <c r="R12" s="49">
        <f>R16</f>
        <v>15</v>
      </c>
      <c r="S12" s="36"/>
      <c r="T12" s="35"/>
    </row>
    <row r="13" spans="1:20" ht="33.75" customHeight="1" x14ac:dyDescent="0.25">
      <c r="A13" s="87" t="s">
        <v>12</v>
      </c>
      <c r="B13" s="90" t="s">
        <v>16</v>
      </c>
      <c r="C13" s="43" t="s">
        <v>13</v>
      </c>
      <c r="D13" s="44" t="s">
        <v>10</v>
      </c>
      <c r="E13" s="44" t="s">
        <v>8</v>
      </c>
      <c r="F13" s="44" t="s">
        <v>8</v>
      </c>
      <c r="G13" s="44" t="s">
        <v>8</v>
      </c>
      <c r="H13" s="45" t="e">
        <f>H15</f>
        <v>#REF!</v>
      </c>
      <c r="I13" s="45" t="e">
        <f t="shared" ref="I13:K13" si="8">I15</f>
        <v>#REF!</v>
      </c>
      <c r="J13" s="45" t="e">
        <f t="shared" si="8"/>
        <v>#REF!</v>
      </c>
      <c r="K13" s="45" t="e">
        <f t="shared" si="8"/>
        <v>#REF!</v>
      </c>
      <c r="L13" s="61">
        <f t="shared" ref="L13" si="9">L15+L16</f>
        <v>3975.53</v>
      </c>
      <c r="M13" s="61">
        <f>M15+M16</f>
        <v>3862.91</v>
      </c>
      <c r="N13" s="61">
        <f>N15+N16</f>
        <v>4248.26</v>
      </c>
      <c r="O13" s="61">
        <f>O15+O16</f>
        <v>4137.21</v>
      </c>
      <c r="P13" s="61">
        <f>P15+P16</f>
        <v>3944.9</v>
      </c>
      <c r="Q13" s="61">
        <f t="shared" ref="Q13" si="10">Q15+Q16</f>
        <v>2168.25</v>
      </c>
      <c r="R13" s="61">
        <f>R15+R16</f>
        <v>3944.9</v>
      </c>
      <c r="S13" s="34" t="e">
        <f t="shared" ref="S13" si="11">S15</f>
        <v>#REF!</v>
      </c>
      <c r="T13" s="35"/>
    </row>
    <row r="14" spans="1:20" ht="16.5" customHeight="1" x14ac:dyDescent="0.25">
      <c r="A14" s="88"/>
      <c r="B14" s="91"/>
      <c r="C14" s="43" t="s">
        <v>9</v>
      </c>
      <c r="D14" s="44"/>
      <c r="E14" s="44"/>
      <c r="F14" s="44"/>
      <c r="G14" s="44"/>
      <c r="H14" s="52"/>
      <c r="I14" s="52"/>
      <c r="J14" s="52"/>
      <c r="K14" s="52"/>
      <c r="L14" s="46"/>
      <c r="M14" s="46"/>
      <c r="N14" s="46"/>
      <c r="O14" s="46"/>
      <c r="P14" s="46"/>
      <c r="Q14" s="46"/>
      <c r="R14" s="46"/>
      <c r="S14" s="34"/>
      <c r="T14" s="35"/>
    </row>
    <row r="15" spans="1:20" ht="33" customHeight="1" x14ac:dyDescent="0.25">
      <c r="A15" s="88"/>
      <c r="B15" s="91"/>
      <c r="C15" s="43" t="s">
        <v>11</v>
      </c>
      <c r="D15" s="44" t="s">
        <v>10</v>
      </c>
      <c r="E15" s="44" t="s">
        <v>8</v>
      </c>
      <c r="F15" s="44" t="s">
        <v>8</v>
      </c>
      <c r="G15" s="44" t="s">
        <v>8</v>
      </c>
      <c r="H15" s="52" t="e">
        <f>'Прил 12'!E15</f>
        <v>#REF!</v>
      </c>
      <c r="I15" s="52" t="e">
        <f>'Прил 12'!F15</f>
        <v>#REF!</v>
      </c>
      <c r="J15" s="52" t="e">
        <f>'Прил 12'!G15</f>
        <v>#REF!</v>
      </c>
      <c r="K15" s="52" t="e">
        <f>'Прил 12'!H15</f>
        <v>#REF!</v>
      </c>
      <c r="L15" s="46">
        <v>3960.53</v>
      </c>
      <c r="M15" s="46">
        <v>3862.91</v>
      </c>
      <c r="N15" s="46">
        <v>4233.26</v>
      </c>
      <c r="O15" s="46">
        <v>4137.21</v>
      </c>
      <c r="P15" s="46">
        <v>3929.9</v>
      </c>
      <c r="Q15" s="46">
        <f>'Прил 12'!N17+'Прил 12'!N18+'Прил 12'!N19</f>
        <v>2168.25</v>
      </c>
      <c r="R15" s="46">
        <v>3929.9</v>
      </c>
      <c r="S15" s="34" t="e">
        <f>'Прил 12'!P15</f>
        <v>#REF!</v>
      </c>
      <c r="T15" s="35"/>
    </row>
    <row r="16" spans="1:20" ht="23.25" customHeight="1" x14ac:dyDescent="0.25">
      <c r="A16" s="89"/>
      <c r="B16" s="92"/>
      <c r="C16" s="51" t="s">
        <v>24</v>
      </c>
      <c r="D16" s="44" t="s">
        <v>10</v>
      </c>
      <c r="E16" s="44" t="s">
        <v>8</v>
      </c>
      <c r="F16" s="44" t="s">
        <v>8</v>
      </c>
      <c r="G16" s="44" t="s">
        <v>8</v>
      </c>
      <c r="H16" s="52"/>
      <c r="I16" s="52"/>
      <c r="J16" s="52"/>
      <c r="K16" s="52"/>
      <c r="L16" s="46">
        <v>15</v>
      </c>
      <c r="M16" s="46">
        <v>0</v>
      </c>
      <c r="N16" s="46">
        <v>15</v>
      </c>
      <c r="O16" s="46">
        <v>0</v>
      </c>
      <c r="P16" s="46">
        <v>15</v>
      </c>
      <c r="Q16" s="46">
        <f>'Прил 12'!N20</f>
        <v>0</v>
      </c>
      <c r="R16" s="46">
        <v>15</v>
      </c>
      <c r="S16" s="34"/>
      <c r="T16" s="35"/>
    </row>
    <row r="17" spans="1:20" ht="32.25" customHeight="1" x14ac:dyDescent="0.25">
      <c r="A17" s="85" t="s">
        <v>14</v>
      </c>
      <c r="B17" s="86" t="s">
        <v>17</v>
      </c>
      <c r="C17" s="43" t="s">
        <v>13</v>
      </c>
      <c r="D17" s="44" t="s">
        <v>10</v>
      </c>
      <c r="E17" s="44" t="s">
        <v>8</v>
      </c>
      <c r="F17" s="44" t="s">
        <v>8</v>
      </c>
      <c r="G17" s="44" t="s">
        <v>8</v>
      </c>
      <c r="H17" s="50" t="e">
        <f>H19</f>
        <v>#REF!</v>
      </c>
      <c r="I17" s="50" t="e">
        <f t="shared" ref="I17:Q17" si="12">I19</f>
        <v>#REF!</v>
      </c>
      <c r="J17" s="50" t="e">
        <f t="shared" si="12"/>
        <v>#REF!</v>
      </c>
      <c r="K17" s="50" t="e">
        <f t="shared" si="12"/>
        <v>#REF!</v>
      </c>
      <c r="L17" s="60">
        <f t="shared" si="12"/>
        <v>367</v>
      </c>
      <c r="M17" s="60">
        <f t="shared" ref="M17" si="13">M19</f>
        <v>348.2</v>
      </c>
      <c r="N17" s="60">
        <f>N19</f>
        <v>109</v>
      </c>
      <c r="O17" s="60">
        <f>O19</f>
        <v>104.05</v>
      </c>
      <c r="P17" s="60">
        <f>P19</f>
        <v>167</v>
      </c>
      <c r="Q17" s="60">
        <f t="shared" si="12"/>
        <v>100</v>
      </c>
      <c r="R17" s="60">
        <f>R19</f>
        <v>167</v>
      </c>
      <c r="S17" s="36" t="e">
        <f t="shared" ref="S17" si="14">S19</f>
        <v>#REF!</v>
      </c>
      <c r="T17" s="35"/>
    </row>
    <row r="18" spans="1:20" ht="18" customHeight="1" x14ac:dyDescent="0.25">
      <c r="A18" s="85"/>
      <c r="B18" s="86"/>
      <c r="C18" s="43" t="s">
        <v>9</v>
      </c>
      <c r="D18" s="44"/>
      <c r="E18" s="44" t="s">
        <v>8</v>
      </c>
      <c r="F18" s="44" t="s">
        <v>8</v>
      </c>
      <c r="G18" s="44" t="s">
        <v>8</v>
      </c>
      <c r="H18" s="53"/>
      <c r="I18" s="53"/>
      <c r="J18" s="53"/>
      <c r="K18" s="53"/>
      <c r="L18" s="49"/>
      <c r="M18" s="49"/>
      <c r="N18" s="49"/>
      <c r="O18" s="49"/>
      <c r="P18" s="49"/>
      <c r="Q18" s="49"/>
      <c r="R18" s="49"/>
      <c r="S18" s="36"/>
      <c r="T18" s="35"/>
    </row>
    <row r="19" spans="1:20" ht="33" customHeight="1" x14ac:dyDescent="0.25">
      <c r="A19" s="85"/>
      <c r="B19" s="86"/>
      <c r="C19" s="43" t="s">
        <v>11</v>
      </c>
      <c r="D19" s="44" t="s">
        <v>10</v>
      </c>
      <c r="E19" s="44" t="s">
        <v>8</v>
      </c>
      <c r="F19" s="44" t="s">
        <v>8</v>
      </c>
      <c r="G19" s="44" t="s">
        <v>8</v>
      </c>
      <c r="H19" s="53" t="e">
        <f>'Прил 12'!E22</f>
        <v>#REF!</v>
      </c>
      <c r="I19" s="53" t="e">
        <f>'Прил 12'!F22</f>
        <v>#REF!</v>
      </c>
      <c r="J19" s="53" t="e">
        <f>'Прил 12'!G22</f>
        <v>#REF!</v>
      </c>
      <c r="K19" s="53" t="e">
        <f>'Прил 12'!H22</f>
        <v>#REF!</v>
      </c>
      <c r="L19" s="49">
        <v>367</v>
      </c>
      <c r="M19" s="49">
        <v>348.2</v>
      </c>
      <c r="N19" s="49">
        <v>109</v>
      </c>
      <c r="O19" s="49">
        <v>104.05</v>
      </c>
      <c r="P19" s="49">
        <v>167</v>
      </c>
      <c r="Q19" s="49">
        <f>'Прил 12'!N24+'Прил 12'!N25+'Прил 12'!N26</f>
        <v>100</v>
      </c>
      <c r="R19" s="49">
        <v>167</v>
      </c>
      <c r="S19" s="36" t="e">
        <f>'Прил 12'!P22</f>
        <v>#REF!</v>
      </c>
      <c r="T19" s="35"/>
    </row>
    <row r="22" spans="1:20" x14ac:dyDescent="0.25">
      <c r="N22" s="17"/>
      <c r="O22" s="17"/>
    </row>
    <row r="23" spans="1:20" x14ac:dyDescent="0.25">
      <c r="P23" s="17"/>
    </row>
  </sheetData>
  <mergeCells count="22">
    <mergeCell ref="A17:A19"/>
    <mergeCell ref="B17:B19"/>
    <mergeCell ref="A6:A8"/>
    <mergeCell ref="B6:B8"/>
    <mergeCell ref="C6:C8"/>
    <mergeCell ref="A13:A16"/>
    <mergeCell ref="B13:B16"/>
    <mergeCell ref="A9:A12"/>
    <mergeCell ref="B9:B12"/>
    <mergeCell ref="N7:O7"/>
    <mergeCell ref="P7:S7"/>
    <mergeCell ref="L2:N2"/>
    <mergeCell ref="T6:T8"/>
    <mergeCell ref="P1:T1"/>
    <mergeCell ref="A4:T4"/>
    <mergeCell ref="D6:G6"/>
    <mergeCell ref="L7:M7"/>
    <mergeCell ref="D7:D8"/>
    <mergeCell ref="E7:E8"/>
    <mergeCell ref="F7:F8"/>
    <mergeCell ref="H6:S6"/>
    <mergeCell ref="G7:G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zoomScale="80" zoomScaleNormal="80" workbookViewId="0">
      <selection activeCell="J9" sqref="J9"/>
    </sheetView>
  </sheetViews>
  <sheetFormatPr defaultRowHeight="15" x14ac:dyDescent="0.25"/>
  <cols>
    <col min="1" max="1" width="2.7109375" customWidth="1"/>
    <col min="2" max="2" width="20" customWidth="1"/>
    <col min="3" max="3" width="27.140625" customWidth="1"/>
    <col min="4" max="4" width="24.140625" customWidth="1"/>
    <col min="5" max="6" width="14" hidden="1" customWidth="1"/>
    <col min="7" max="8" width="13.42578125" hidden="1" customWidth="1"/>
    <col min="9" max="9" width="11.85546875" customWidth="1"/>
    <col min="10" max="10" width="11.140625" customWidth="1"/>
    <col min="11" max="12" width="12" customWidth="1"/>
    <col min="13" max="13" width="11.7109375" customWidth="1"/>
    <col min="14" max="14" width="11.5703125" hidden="1" customWidth="1"/>
    <col min="15" max="15" width="11.42578125" customWidth="1"/>
    <col min="16" max="16" width="12.140625" hidden="1" customWidth="1"/>
    <col min="17" max="17" width="17" style="3" customWidth="1"/>
    <col min="18" max="18" width="17.7109375" customWidth="1"/>
  </cols>
  <sheetData>
    <row r="1" spans="1:18" ht="15.75" x14ac:dyDescent="0.25">
      <c r="I1" s="9"/>
      <c r="J1" s="9"/>
      <c r="K1" s="9"/>
      <c r="L1" s="6"/>
      <c r="M1" s="75" t="s">
        <v>40</v>
      </c>
      <c r="N1" s="75"/>
      <c r="O1" s="75"/>
      <c r="P1" s="75"/>
      <c r="Q1" s="75"/>
    </row>
    <row r="2" spans="1:18" x14ac:dyDescent="0.25">
      <c r="I2" s="3"/>
      <c r="J2" s="3"/>
      <c r="K2" s="3"/>
      <c r="L2" s="3"/>
    </row>
    <row r="3" spans="1:18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8" ht="52.5" customHeight="1" x14ac:dyDescent="0.25">
      <c r="B4" s="76" t="s">
        <v>33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8" ht="15.75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8" ht="16.5" customHeight="1" x14ac:dyDescent="0.25">
      <c r="B6" s="97" t="s">
        <v>18</v>
      </c>
      <c r="C6" s="97" t="s">
        <v>19</v>
      </c>
      <c r="D6" s="97" t="s">
        <v>34</v>
      </c>
      <c r="E6" s="10" t="s">
        <v>4</v>
      </c>
      <c r="F6" s="11"/>
      <c r="G6" s="11"/>
      <c r="H6" s="11"/>
      <c r="I6" s="93">
        <v>2022</v>
      </c>
      <c r="J6" s="93"/>
      <c r="K6" s="95">
        <v>2023</v>
      </c>
      <c r="L6" s="95"/>
      <c r="M6" s="94" t="s">
        <v>35</v>
      </c>
      <c r="N6" s="94"/>
      <c r="O6" s="94"/>
      <c r="P6" s="94"/>
      <c r="Q6" s="98" t="s">
        <v>36</v>
      </c>
    </row>
    <row r="7" spans="1:18" s="4" customFormat="1" ht="21.75" customHeight="1" x14ac:dyDescent="0.25">
      <c r="B7" s="97"/>
      <c r="C7" s="97"/>
      <c r="D7" s="97"/>
      <c r="E7" s="12" t="s">
        <v>29</v>
      </c>
      <c r="F7" s="12" t="s">
        <v>30</v>
      </c>
      <c r="G7" s="12" t="s">
        <v>29</v>
      </c>
      <c r="H7" s="12" t="s">
        <v>30</v>
      </c>
      <c r="I7" s="38" t="s">
        <v>31</v>
      </c>
      <c r="J7" s="38" t="s">
        <v>32</v>
      </c>
      <c r="K7" s="41" t="s">
        <v>31</v>
      </c>
      <c r="L7" s="41" t="s">
        <v>32</v>
      </c>
      <c r="M7" s="40">
        <v>2024</v>
      </c>
      <c r="N7" s="40"/>
      <c r="O7" s="40">
        <v>2025</v>
      </c>
      <c r="P7" s="40" t="s">
        <v>32</v>
      </c>
      <c r="Q7" s="99"/>
    </row>
    <row r="8" spans="1:18" ht="15.75" x14ac:dyDescent="0.25">
      <c r="B8" s="94" t="s">
        <v>6</v>
      </c>
      <c r="C8" s="94" t="s">
        <v>15</v>
      </c>
      <c r="D8" s="54" t="s">
        <v>20</v>
      </c>
      <c r="E8" s="55" t="e">
        <f>E10+E11+E12+E13+E14</f>
        <v>#REF!</v>
      </c>
      <c r="F8" s="55" t="e">
        <f t="shared" ref="F8:N8" si="0">F10+F11+F12+F13+F14</f>
        <v>#REF!</v>
      </c>
      <c r="G8" s="55" t="e">
        <f t="shared" si="0"/>
        <v>#REF!</v>
      </c>
      <c r="H8" s="55" t="e">
        <f t="shared" si="0"/>
        <v>#REF!</v>
      </c>
      <c r="I8" s="62">
        <f>I10+I11+I12+I13+I14</f>
        <v>4342.5300000000007</v>
      </c>
      <c r="J8" s="62">
        <f>J10+J11+J12+J13+J14</f>
        <v>4211.1099999999997</v>
      </c>
      <c r="K8" s="62">
        <f>K10+K11+K12+K13+K14</f>
        <v>4357.26</v>
      </c>
      <c r="L8" s="62">
        <f>L10+L12+L11+L13+L14</f>
        <v>4241.26</v>
      </c>
      <c r="M8" s="62">
        <f>M10+M11+M12+M13+M14</f>
        <v>4111.8999999999996</v>
      </c>
      <c r="N8" s="62">
        <f t="shared" si="0"/>
        <v>2268.25</v>
      </c>
      <c r="O8" s="62">
        <f>O10+O11+O12+O13+O14</f>
        <v>4111.8999999999996</v>
      </c>
      <c r="P8" s="62" t="e">
        <f t="shared" ref="P8" si="1">P10+P11+P12+P13+P14</f>
        <v>#REF!</v>
      </c>
      <c r="Q8" s="65"/>
      <c r="R8" s="17"/>
    </row>
    <row r="9" spans="1:18" ht="15.75" customHeight="1" x14ac:dyDescent="0.25">
      <c r="B9" s="94"/>
      <c r="C9" s="94"/>
      <c r="D9" s="54" t="s">
        <v>21</v>
      </c>
      <c r="E9" s="42"/>
      <c r="F9" s="42"/>
      <c r="G9" s="42"/>
      <c r="H9" s="42"/>
      <c r="I9" s="15"/>
      <c r="J9" s="15"/>
      <c r="K9" s="15"/>
      <c r="L9" s="15"/>
      <c r="M9" s="15"/>
      <c r="N9" s="15"/>
      <c r="O9" s="15"/>
      <c r="P9" s="15"/>
      <c r="Q9" s="13"/>
    </row>
    <row r="10" spans="1:18" ht="16.5" customHeight="1" x14ac:dyDescent="0.25">
      <c r="B10" s="94"/>
      <c r="C10" s="94"/>
      <c r="D10" s="54" t="s">
        <v>22</v>
      </c>
      <c r="E10" s="55">
        <f>E24+E43</f>
        <v>0</v>
      </c>
      <c r="F10" s="55">
        <f t="shared" ref="F10:H10" si="2">F24+F43</f>
        <v>0</v>
      </c>
      <c r="G10" s="55">
        <f t="shared" si="2"/>
        <v>0</v>
      </c>
      <c r="H10" s="55">
        <f t="shared" si="2"/>
        <v>0</v>
      </c>
      <c r="I10" s="15">
        <f>'[2]Прил 12'!K10</f>
        <v>0</v>
      </c>
      <c r="J10" s="15">
        <f>'[2]Прил 12'!L10</f>
        <v>0</v>
      </c>
      <c r="K10" s="59">
        <v>0</v>
      </c>
      <c r="L10" s="59">
        <v>0</v>
      </c>
      <c r="M10" s="59">
        <f t="shared" ref="M10" si="3">M17+M24</f>
        <v>0</v>
      </c>
      <c r="N10" s="59">
        <f t="shared" ref="N10" si="4">N17+N24</f>
        <v>0</v>
      </c>
      <c r="O10" s="59">
        <v>0</v>
      </c>
      <c r="P10" s="15">
        <f t="shared" ref="P10" si="5">P24+N43</f>
        <v>0</v>
      </c>
      <c r="Q10" s="13"/>
    </row>
    <row r="11" spans="1:18" ht="17.25" customHeight="1" x14ac:dyDescent="0.25">
      <c r="B11" s="94"/>
      <c r="C11" s="94"/>
      <c r="D11" s="54" t="s">
        <v>23</v>
      </c>
      <c r="E11" s="55" t="e">
        <f>E18+E25+E31+E37+E44+E50</f>
        <v>#REF!</v>
      </c>
      <c r="F11" s="55" t="e">
        <f t="shared" ref="F11:H11" si="6">F18+F25+F31+F37+F44+F50</f>
        <v>#REF!</v>
      </c>
      <c r="G11" s="55" t="e">
        <f t="shared" si="6"/>
        <v>#REF!</v>
      </c>
      <c r="H11" s="55" t="e">
        <f t="shared" si="6"/>
        <v>#REF!</v>
      </c>
      <c r="I11" s="59">
        <v>797.75</v>
      </c>
      <c r="J11" s="59">
        <f>J18+J25</f>
        <v>797.75</v>
      </c>
      <c r="K11" s="59">
        <f t="shared" ref="K11:K13" si="7">K18+K25</f>
        <v>394.07</v>
      </c>
      <c r="L11" s="59">
        <f t="shared" ref="L11:M12" si="8">L18+L25</f>
        <v>394.07</v>
      </c>
      <c r="M11" s="59">
        <f t="shared" si="8"/>
        <v>266</v>
      </c>
      <c r="N11" s="59">
        <f t="shared" ref="N11" si="9">N18+N25</f>
        <v>293</v>
      </c>
      <c r="O11" s="59">
        <f>O18+O25</f>
        <v>266</v>
      </c>
      <c r="P11" s="15" t="e">
        <f t="shared" ref="P11:P13" si="10">P18+P25+N31+N37+N44+N50</f>
        <v>#REF!</v>
      </c>
      <c r="Q11" s="13"/>
    </row>
    <row r="12" spans="1:18" ht="34.5" customHeight="1" x14ac:dyDescent="0.25">
      <c r="B12" s="94"/>
      <c r="C12" s="94"/>
      <c r="D12" s="54" t="s">
        <v>25</v>
      </c>
      <c r="E12" s="55" t="e">
        <f>E19+E26+E32+E38+E45+E51</f>
        <v>#REF!</v>
      </c>
      <c r="F12" s="55" t="e">
        <f t="shared" ref="F12:H12" si="11">F19+F26+F32+F38+F45+F51</f>
        <v>#REF!</v>
      </c>
      <c r="G12" s="55" t="e">
        <f t="shared" si="11"/>
        <v>#REF!</v>
      </c>
      <c r="H12" s="55" t="e">
        <f t="shared" si="11"/>
        <v>#REF!</v>
      </c>
      <c r="I12" s="59">
        <v>3529.78</v>
      </c>
      <c r="J12" s="59">
        <f>J19+J26</f>
        <v>3413.3599999999997</v>
      </c>
      <c r="K12" s="59">
        <f t="shared" si="7"/>
        <v>3948.19</v>
      </c>
      <c r="L12" s="59">
        <f t="shared" si="8"/>
        <v>3847.19</v>
      </c>
      <c r="M12" s="59">
        <f t="shared" si="8"/>
        <v>3830.9</v>
      </c>
      <c r="N12" s="59">
        <f t="shared" ref="N12" si="12">N19+N26</f>
        <v>1975.25</v>
      </c>
      <c r="O12" s="59">
        <f>O19+O26</f>
        <v>3830.9</v>
      </c>
      <c r="P12" s="15" t="e">
        <f t="shared" si="10"/>
        <v>#REF!</v>
      </c>
      <c r="Q12" s="13"/>
    </row>
    <row r="13" spans="1:18" ht="32.25" customHeight="1" x14ac:dyDescent="0.25">
      <c r="B13" s="94"/>
      <c r="C13" s="94"/>
      <c r="D13" s="54" t="s">
        <v>24</v>
      </c>
      <c r="E13" s="55">
        <f>E20+E27+E33+E39+E46+E52</f>
        <v>0</v>
      </c>
      <c r="F13" s="55">
        <f t="shared" ref="F13:H13" si="13">F20+F27+F33+F39+F46+F52</f>
        <v>0</v>
      </c>
      <c r="G13" s="55">
        <f t="shared" si="13"/>
        <v>0</v>
      </c>
      <c r="H13" s="55">
        <f t="shared" si="13"/>
        <v>0</v>
      </c>
      <c r="I13" s="59">
        <v>15</v>
      </c>
      <c r="J13" s="59">
        <v>0</v>
      </c>
      <c r="K13" s="59">
        <f t="shared" si="7"/>
        <v>15</v>
      </c>
      <c r="L13" s="59">
        <f>L20+L27</f>
        <v>0</v>
      </c>
      <c r="M13" s="59">
        <f>M20+M27</f>
        <v>15</v>
      </c>
      <c r="N13" s="59">
        <f t="shared" ref="N13" si="14">N20+N27</f>
        <v>0</v>
      </c>
      <c r="O13" s="59">
        <f>O20+O27</f>
        <v>15</v>
      </c>
      <c r="P13" s="15">
        <f t="shared" si="10"/>
        <v>0</v>
      </c>
      <c r="Q13" s="13"/>
      <c r="R13" s="17"/>
    </row>
    <row r="14" spans="1:18" ht="18" customHeight="1" x14ac:dyDescent="0.25">
      <c r="B14" s="94"/>
      <c r="C14" s="94"/>
      <c r="D14" s="54" t="s">
        <v>26</v>
      </c>
      <c r="E14" s="42"/>
      <c r="F14" s="42"/>
      <c r="G14" s="42"/>
      <c r="H14" s="42"/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/>
      <c r="O14" s="59">
        <v>0</v>
      </c>
      <c r="P14" s="15"/>
      <c r="Q14" s="13"/>
    </row>
    <row r="15" spans="1:18" ht="15.75" x14ac:dyDescent="0.25">
      <c r="A15" s="56"/>
      <c r="B15" s="94" t="s">
        <v>12</v>
      </c>
      <c r="C15" s="96" t="s">
        <v>16</v>
      </c>
      <c r="D15" s="54" t="s">
        <v>20</v>
      </c>
      <c r="E15" s="55" t="e">
        <f>E17+E18+E19+E20+E21</f>
        <v>#REF!</v>
      </c>
      <c r="F15" s="55" t="e">
        <f t="shared" ref="F15:N15" si="15">F17+F18+F19+F20+F21</f>
        <v>#REF!</v>
      </c>
      <c r="G15" s="55" t="e">
        <f t="shared" si="15"/>
        <v>#REF!</v>
      </c>
      <c r="H15" s="55" t="e">
        <f t="shared" si="15"/>
        <v>#REF!</v>
      </c>
      <c r="I15" s="62">
        <f>I17+I18+I19+I20+I21</f>
        <v>3975.53</v>
      </c>
      <c r="J15" s="62">
        <f>J17+J18+J19+J20+J21</f>
        <v>3862.91</v>
      </c>
      <c r="K15" s="63">
        <f>K17+K18+K19+K20+K21</f>
        <v>4248.26</v>
      </c>
      <c r="L15" s="63">
        <f>L17+L18+L19+L20+L21</f>
        <v>4137.21</v>
      </c>
      <c r="M15" s="63">
        <f>M17+M18+M19+M20+M21</f>
        <v>3944.9</v>
      </c>
      <c r="N15" s="63">
        <f t="shared" si="15"/>
        <v>2168.25</v>
      </c>
      <c r="O15" s="63">
        <f>O17+O18+O19+O20+O21</f>
        <v>3944.9</v>
      </c>
      <c r="P15" s="64" t="e">
        <f t="shared" ref="P15" si="16">P17+P18+P19+P20+P21</f>
        <v>#REF!</v>
      </c>
      <c r="Q15" s="65"/>
    </row>
    <row r="16" spans="1:18" ht="15.75" x14ac:dyDescent="0.25">
      <c r="A16" s="56"/>
      <c r="B16" s="94"/>
      <c r="C16" s="96"/>
      <c r="D16" s="54" t="s">
        <v>21</v>
      </c>
      <c r="E16" s="42"/>
      <c r="F16" s="42"/>
      <c r="G16" s="42"/>
      <c r="H16" s="42"/>
      <c r="I16" s="15"/>
      <c r="J16" s="15"/>
      <c r="K16" s="59"/>
      <c r="L16" s="59"/>
      <c r="M16" s="59"/>
      <c r="N16" s="59"/>
      <c r="O16" s="59"/>
      <c r="P16" s="8"/>
      <c r="Q16" s="13"/>
    </row>
    <row r="17" spans="1:18" ht="15.75" x14ac:dyDescent="0.25">
      <c r="A17" s="56"/>
      <c r="B17" s="94"/>
      <c r="C17" s="96"/>
      <c r="D17" s="54" t="s">
        <v>22</v>
      </c>
      <c r="E17" s="42"/>
      <c r="F17" s="42"/>
      <c r="G17" s="42"/>
      <c r="H17" s="42"/>
      <c r="I17" s="15">
        <v>0</v>
      </c>
      <c r="J17" s="15">
        <v>0</v>
      </c>
      <c r="K17" s="59">
        <v>0</v>
      </c>
      <c r="L17" s="59">
        <v>0</v>
      </c>
      <c r="M17" s="59">
        <v>0</v>
      </c>
      <c r="N17" s="59"/>
      <c r="O17" s="59">
        <v>0</v>
      </c>
      <c r="P17" s="8"/>
      <c r="Q17" s="13"/>
    </row>
    <row r="18" spans="1:18" ht="15.75" x14ac:dyDescent="0.25">
      <c r="A18" s="56"/>
      <c r="B18" s="94"/>
      <c r="C18" s="96"/>
      <c r="D18" s="54" t="s">
        <v>23</v>
      </c>
      <c r="E18" s="57" t="e">
        <f>#REF!</f>
        <v>#REF!</v>
      </c>
      <c r="F18" s="57" t="e">
        <f>#REF!</f>
        <v>#REF!</v>
      </c>
      <c r="G18" s="57" t="e">
        <f>#REF!</f>
        <v>#REF!</v>
      </c>
      <c r="H18" s="57" t="e">
        <f>#REF!</f>
        <v>#REF!</v>
      </c>
      <c r="I18" s="15">
        <v>597.75</v>
      </c>
      <c r="J18" s="15">
        <v>597.75</v>
      </c>
      <c r="K18" s="59">
        <v>394.07</v>
      </c>
      <c r="L18" s="59">
        <v>394.07</v>
      </c>
      <c r="M18" s="59">
        <v>266</v>
      </c>
      <c r="N18" s="59">
        <v>293</v>
      </c>
      <c r="O18" s="59">
        <v>266</v>
      </c>
      <c r="P18" s="8" t="e">
        <f>#REF!</f>
        <v>#REF!</v>
      </c>
      <c r="Q18" s="13"/>
      <c r="R18" s="16"/>
    </row>
    <row r="19" spans="1:18" ht="33" customHeight="1" x14ac:dyDescent="0.25">
      <c r="A19" s="56"/>
      <c r="B19" s="94"/>
      <c r="C19" s="96"/>
      <c r="D19" s="54" t="s">
        <v>25</v>
      </c>
      <c r="E19" s="57" t="e">
        <f>#REF!</f>
        <v>#REF!</v>
      </c>
      <c r="F19" s="57" t="e">
        <f>#REF!</f>
        <v>#REF!</v>
      </c>
      <c r="G19" s="57" t="e">
        <f>#REF!</f>
        <v>#REF!</v>
      </c>
      <c r="H19" s="57" t="e">
        <f>#REF!</f>
        <v>#REF!</v>
      </c>
      <c r="I19" s="15">
        <v>3362.78</v>
      </c>
      <c r="J19" s="15">
        <v>3265.16</v>
      </c>
      <c r="K19" s="59">
        <v>3839.19</v>
      </c>
      <c r="L19" s="59">
        <v>3743.14</v>
      </c>
      <c r="M19" s="59">
        <v>3663.9</v>
      </c>
      <c r="N19" s="59">
        <v>1875.25</v>
      </c>
      <c r="O19" s="59">
        <v>3663.9</v>
      </c>
      <c r="P19" s="8" t="e">
        <f>#REF!</f>
        <v>#REF!</v>
      </c>
      <c r="Q19" s="13"/>
      <c r="R19" s="16"/>
    </row>
    <row r="20" spans="1:18" ht="31.5" x14ac:dyDescent="0.25">
      <c r="A20" s="56"/>
      <c r="B20" s="94"/>
      <c r="C20" s="96"/>
      <c r="D20" s="54" t="s">
        <v>24</v>
      </c>
      <c r="E20" s="57"/>
      <c r="F20" s="57"/>
      <c r="G20" s="57"/>
      <c r="H20" s="57"/>
      <c r="I20" s="15">
        <v>15</v>
      </c>
      <c r="J20" s="15">
        <v>0</v>
      </c>
      <c r="K20" s="59">
        <v>15</v>
      </c>
      <c r="L20" s="59">
        <v>0</v>
      </c>
      <c r="M20" s="59">
        <v>15</v>
      </c>
      <c r="N20" s="59"/>
      <c r="O20" s="59">
        <v>15</v>
      </c>
      <c r="P20" s="8"/>
      <c r="Q20" s="13"/>
      <c r="R20" s="17"/>
    </row>
    <row r="21" spans="1:18" ht="15.75" x14ac:dyDescent="0.25">
      <c r="A21" s="56"/>
      <c r="B21" s="94"/>
      <c r="C21" s="96"/>
      <c r="D21" s="54" t="s">
        <v>26</v>
      </c>
      <c r="E21" s="42"/>
      <c r="F21" s="42"/>
      <c r="G21" s="42"/>
      <c r="H21" s="42"/>
      <c r="I21" s="15">
        <v>0</v>
      </c>
      <c r="J21" s="15">
        <v>0</v>
      </c>
      <c r="K21" s="59">
        <v>0</v>
      </c>
      <c r="L21" s="59">
        <v>0</v>
      </c>
      <c r="M21" s="59">
        <v>0</v>
      </c>
      <c r="N21" s="59"/>
      <c r="O21" s="59">
        <v>0</v>
      </c>
      <c r="P21" s="8"/>
      <c r="Q21" s="13"/>
    </row>
    <row r="22" spans="1:18" ht="15.75" x14ac:dyDescent="0.25">
      <c r="A22" s="56"/>
      <c r="B22" s="94" t="s">
        <v>14</v>
      </c>
      <c r="C22" s="96" t="s">
        <v>17</v>
      </c>
      <c r="D22" s="54" t="s">
        <v>20</v>
      </c>
      <c r="E22" s="55" t="e">
        <f>E24+E25+E26+E27+E28</f>
        <v>#REF!</v>
      </c>
      <c r="F22" s="55" t="e">
        <f t="shared" ref="F22:N22" si="17">F24+F25+F26+F27+F28</f>
        <v>#REF!</v>
      </c>
      <c r="G22" s="55" t="e">
        <f t="shared" si="17"/>
        <v>#REF!</v>
      </c>
      <c r="H22" s="55" t="e">
        <f t="shared" si="17"/>
        <v>#REF!</v>
      </c>
      <c r="I22" s="62">
        <f>I24+I25+I26+I27</f>
        <v>367</v>
      </c>
      <c r="J22" s="62">
        <f>J24+J25+J26+J27</f>
        <v>348.2</v>
      </c>
      <c r="K22" s="63">
        <f>K25+K26</f>
        <v>109</v>
      </c>
      <c r="L22" s="63">
        <f>L25+L26</f>
        <v>104.05</v>
      </c>
      <c r="M22" s="63">
        <f>M25+M26</f>
        <v>167</v>
      </c>
      <c r="N22" s="63">
        <f t="shared" si="17"/>
        <v>100</v>
      </c>
      <c r="O22" s="63">
        <f>O25+O26</f>
        <v>167</v>
      </c>
      <c r="P22" s="64" t="e">
        <f t="shared" ref="P22" si="18">P24+P25+P26+P27+P28</f>
        <v>#REF!</v>
      </c>
      <c r="Q22" s="65"/>
    </row>
    <row r="23" spans="1:18" ht="15.75" x14ac:dyDescent="0.25">
      <c r="A23" s="56"/>
      <c r="B23" s="94"/>
      <c r="C23" s="96"/>
      <c r="D23" s="54" t="s">
        <v>21</v>
      </c>
      <c r="E23" s="42"/>
      <c r="F23" s="42"/>
      <c r="G23" s="42"/>
      <c r="H23" s="42"/>
      <c r="I23" s="15"/>
      <c r="J23" s="15"/>
      <c r="K23" s="59"/>
      <c r="L23" s="59"/>
      <c r="M23" s="59"/>
      <c r="N23" s="59"/>
      <c r="O23" s="59"/>
      <c r="P23" s="8"/>
      <c r="Q23" s="13"/>
    </row>
    <row r="24" spans="1:18" ht="15.75" x14ac:dyDescent="0.25">
      <c r="A24" s="56"/>
      <c r="B24" s="94"/>
      <c r="C24" s="96"/>
      <c r="D24" s="54" t="s">
        <v>22</v>
      </c>
      <c r="E24" s="57"/>
      <c r="F24" s="57"/>
      <c r="G24" s="57"/>
      <c r="H24" s="57"/>
      <c r="I24" s="15">
        <v>0</v>
      </c>
      <c r="J24" s="15">
        <v>0</v>
      </c>
      <c r="K24" s="59">
        <v>0</v>
      </c>
      <c r="L24" s="59">
        <v>0</v>
      </c>
      <c r="M24" s="59">
        <v>0</v>
      </c>
      <c r="N24" s="59"/>
      <c r="O24" s="59">
        <v>0</v>
      </c>
      <c r="P24" s="8"/>
      <c r="Q24" s="13"/>
    </row>
    <row r="25" spans="1:18" ht="15.75" x14ac:dyDescent="0.25">
      <c r="A25" s="56"/>
      <c r="B25" s="94"/>
      <c r="C25" s="96"/>
      <c r="D25" s="54" t="s">
        <v>23</v>
      </c>
      <c r="E25" s="57" t="e">
        <f>#REF!</f>
        <v>#REF!</v>
      </c>
      <c r="F25" s="57" t="e">
        <f>#REF!</f>
        <v>#REF!</v>
      </c>
      <c r="G25" s="57" t="e">
        <f>#REF!</f>
        <v>#REF!</v>
      </c>
      <c r="H25" s="57" t="e">
        <f>#REF!</f>
        <v>#REF!</v>
      </c>
      <c r="I25" s="15">
        <v>200</v>
      </c>
      <c r="J25" s="15">
        <v>200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8" t="e">
        <f>#REF!</f>
        <v>#REF!</v>
      </c>
      <c r="Q25" s="13"/>
    </row>
    <row r="26" spans="1:18" ht="32.25" customHeight="1" x14ac:dyDescent="0.25">
      <c r="A26" s="56"/>
      <c r="B26" s="94"/>
      <c r="C26" s="96"/>
      <c r="D26" s="54" t="s">
        <v>25</v>
      </c>
      <c r="E26" s="57" t="e">
        <f>#REF!</f>
        <v>#REF!</v>
      </c>
      <c r="F26" s="57" t="e">
        <f>#REF!</f>
        <v>#REF!</v>
      </c>
      <c r="G26" s="57" t="e">
        <f>#REF!</f>
        <v>#REF!</v>
      </c>
      <c r="H26" s="57" t="e">
        <f>#REF!</f>
        <v>#REF!</v>
      </c>
      <c r="I26" s="15">
        <v>167</v>
      </c>
      <c r="J26" s="15">
        <v>148.19999999999999</v>
      </c>
      <c r="K26" s="59">
        <v>109</v>
      </c>
      <c r="L26" s="59">
        <v>104.05</v>
      </c>
      <c r="M26" s="59">
        <v>167</v>
      </c>
      <c r="N26" s="59">
        <v>100</v>
      </c>
      <c r="O26" s="59">
        <v>167</v>
      </c>
      <c r="P26" s="8" t="e">
        <f>#REF!</f>
        <v>#REF!</v>
      </c>
      <c r="Q26" s="13"/>
    </row>
    <row r="27" spans="1:18" ht="31.5" x14ac:dyDescent="0.25">
      <c r="A27" s="56"/>
      <c r="B27" s="94"/>
      <c r="C27" s="96"/>
      <c r="D27" s="54" t="s">
        <v>24</v>
      </c>
      <c r="E27" s="57"/>
      <c r="F27" s="57"/>
      <c r="G27" s="57"/>
      <c r="H27" s="57"/>
      <c r="I27" s="15">
        <v>0</v>
      </c>
      <c r="J27" s="15">
        <v>0</v>
      </c>
      <c r="K27" s="59">
        <v>0</v>
      </c>
      <c r="L27" s="59">
        <v>0</v>
      </c>
      <c r="M27" s="59">
        <v>0</v>
      </c>
      <c r="N27" s="59"/>
      <c r="O27" s="59">
        <v>0</v>
      </c>
      <c r="P27" s="8"/>
      <c r="Q27" s="13"/>
    </row>
    <row r="28" spans="1:18" ht="15.75" x14ac:dyDescent="0.25">
      <c r="A28" s="56"/>
      <c r="B28" s="94"/>
      <c r="C28" s="96"/>
      <c r="D28" s="54" t="s">
        <v>26</v>
      </c>
      <c r="E28" s="42"/>
      <c r="F28" s="42"/>
      <c r="G28" s="42"/>
      <c r="H28" s="42"/>
      <c r="I28" s="15"/>
      <c r="J28" s="15"/>
      <c r="K28" s="15"/>
      <c r="L28" s="15"/>
      <c r="M28" s="15"/>
      <c r="N28" s="15"/>
      <c r="O28" s="15"/>
      <c r="P28" s="8"/>
      <c r="Q28" s="13"/>
    </row>
    <row r="35" spans="12:12" x14ac:dyDescent="0.25">
      <c r="L35" s="17"/>
    </row>
  </sheetData>
  <mergeCells count="15">
    <mergeCell ref="B22:B28"/>
    <mergeCell ref="B4:Q4"/>
    <mergeCell ref="C15:C21"/>
    <mergeCell ref="C22:C28"/>
    <mergeCell ref="D6:D7"/>
    <mergeCell ref="B6:B7"/>
    <mergeCell ref="C6:C7"/>
    <mergeCell ref="C8:C14"/>
    <mergeCell ref="Q6:Q7"/>
    <mergeCell ref="B8:B14"/>
    <mergeCell ref="M1:Q1"/>
    <mergeCell ref="I6:J6"/>
    <mergeCell ref="M6:P6"/>
    <mergeCell ref="K6:L6"/>
    <mergeCell ref="B15:B21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 10</vt:lpstr>
      <vt:lpstr>Прил 11</vt:lpstr>
      <vt:lpstr>Прил 12</vt:lpstr>
      <vt:lpstr>'Прил 11'!Область_печати</vt:lpstr>
      <vt:lpstr>'Прил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2024-03-28T08:26:18Z</dcterms:modified>
</cp:coreProperties>
</file>